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2011" sheetId="1" r:id="rId1"/>
    <sheet name="2013-2015" sheetId="4" r:id="rId2"/>
    <sheet name="Лист2" sheetId="2" r:id="rId3"/>
    <sheet name="Лист3" sheetId="3" r:id="rId4"/>
  </sheets>
  <definedNames>
    <definedName name="_xlnm.Print_Titles" localSheetId="1">'2013-2015'!$10:$10</definedName>
    <definedName name="_xlnm.Print_Area" localSheetId="1">'2013-2015'!$A$1:$E$42</definedName>
  </definedNames>
  <calcPr calcId="125725"/>
</workbook>
</file>

<file path=xl/calcChain.xml><?xml version="1.0" encoding="utf-8"?>
<calcChain xmlns="http://schemas.openxmlformats.org/spreadsheetml/2006/main">
  <c r="D33" i="4"/>
  <c r="D23"/>
  <c r="C35"/>
  <c r="C30"/>
  <c r="E39"/>
  <c r="D39"/>
  <c r="C39"/>
  <c r="E37"/>
  <c r="D37"/>
  <c r="C37"/>
  <c r="E35"/>
  <c r="D35"/>
  <c r="E33"/>
  <c r="E31"/>
  <c r="D31"/>
  <c r="C31"/>
  <c r="E30"/>
  <c r="D30"/>
  <c r="E26"/>
  <c r="D26"/>
  <c r="C26"/>
  <c r="E23"/>
  <c r="C23"/>
  <c r="E19"/>
  <c r="D19"/>
  <c r="C19"/>
  <c r="E16"/>
  <c r="D16"/>
  <c r="C16"/>
  <c r="E13"/>
  <c r="D13"/>
  <c r="C13"/>
  <c r="E25" i="1"/>
  <c r="D25"/>
  <c r="D24"/>
  <c r="E24"/>
  <c r="C25"/>
  <c r="C24"/>
  <c r="D33"/>
  <c r="E33"/>
  <c r="C33"/>
  <c r="D31"/>
  <c r="E31"/>
  <c r="E27" s="1"/>
  <c r="C31"/>
  <c r="D29"/>
  <c r="D27" s="1"/>
  <c r="E29"/>
  <c r="C29"/>
  <c r="C27" s="1"/>
  <c r="D20"/>
  <c r="E20"/>
  <c r="C20"/>
  <c r="D17"/>
  <c r="E17"/>
  <c r="C17"/>
  <c r="D13"/>
  <c r="E13"/>
  <c r="C13"/>
  <c r="D10"/>
  <c r="D8" s="1"/>
  <c r="E10"/>
  <c r="C10"/>
  <c r="C8" s="1"/>
  <c r="D7"/>
  <c r="E7"/>
  <c r="C7"/>
  <c r="C33" i="4" l="1"/>
  <c r="E29"/>
  <c r="E14" s="1"/>
  <c r="D29"/>
  <c r="D14" s="1"/>
  <c r="C29"/>
  <c r="C14" s="1"/>
  <c r="E8" i="1"/>
</calcChain>
</file>

<file path=xl/sharedStrings.xml><?xml version="1.0" encoding="utf-8"?>
<sst xmlns="http://schemas.openxmlformats.org/spreadsheetml/2006/main" count="121" uniqueCount="66">
  <si>
    <t>2012 год</t>
  </si>
  <si>
    <t>2013 год</t>
  </si>
  <si>
    <t>2014 год</t>
  </si>
  <si>
    <t>ДОХОДЫ</t>
  </si>
  <si>
    <t>РАСХОДЫ</t>
  </si>
  <si>
    <t>ДЕФИЦИТ БЮДЖЕТА</t>
  </si>
  <si>
    <t>ИСТОЧНИКИ ФИНАНСИРОВАНИЯ ДЕФИЦИТА БЮДЖЕТА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</si>
  <si>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</si>
  <si>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</si>
  <si>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</si>
  <si>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</si>
  <si>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000 01 01 00 00 02 0000 710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</si>
  <si>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</si>
  <si>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000 01 01 00 00 02 0000 810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</si>
  <si>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</si>
  <si>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</si>
  <si>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бюджетами субъектов Российской Федерации в валюте Российской Федерации </t>
  </si>
  <si>
    <t>000 01 02 00 00 02 0000 710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</si>
  <si>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</si>
  <si>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</si>
  <si>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</si>
  <si>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</si>
  <si>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</si>
  <si>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000 01 03 00 00 02 0000 710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</si>
  <si>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</si>
  <si>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000 01 03 00 00 02 0000 810</t>
  </si>
  <si>
    <t>кредиты международных финансовых организаций в валюте Российской Федерации</t>
  </si>
  <si>
    <t>000 01 04 00 00 00 0000 000</t>
  </si>
  <si>
    <t>получение бюджетами субъектов Российской Федерации кредитов международных финансовых организаций в валюте Российской Федерации</t>
  </si>
  <si>
    <t>000 01 04 00 00 02 0000 710</t>
  </si>
  <si>
    <t>погашение бюджетами субъектов Российской Федерации кредитов международных финансовых организаций в валюте Российской Федерации</t>
  </si>
  <si>
    <t>000 01 04 00 00 02 0000 810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</si>
  <si>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</si>
  <si>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</si>
  <si>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субъектов Российской федерации</t>
  </si>
  <si>
    <t>000 01 05 02 01 02 0000 510</t>
  </si>
  <si>
    <t>уменьшение прочих остатков денежных средств бюджетов субъектов Российской федерации</t>
  </si>
  <si>
    <t>000 01 05 02 01 02 0000 610</t>
  </si>
  <si>
    <t>прочие источники внутреннего финансирования дефицитов бюджетов</t>
  </si>
  <si>
    <t>000 01 06 00 00 00 0000 000</t>
  </si>
  <si>
    <t>из них: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</si>
  <si>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</si>
  <si>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</si>
  <si>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</si>
  <si>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</si>
  <si>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 в валюте Российской Федерации</t>
  </si>
  <si>
    <t>000 01 06 04 00 00 0000 000</t>
  </si>
  <si>
    <t>исполнение государственных гарантий субъектов Российской Федерации в валюте Российской Федерации, в случае, если исполнение гарантом государственных гарантий субъектов Российской Федерации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</si>
  <si>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000 01 06 04 00 02 0000 810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</si>
  <si>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</si>
  <si>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</si>
  <si>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</si>
  <si>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</si>
  <si>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</si>
  <si>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</si>
  <si>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</si>
  <si>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000 01 06 05 02 02 0000 540</t>
  </si>
  <si>
    <t>Код бюджетной классификации Российской Федерации</t>
  </si>
  <si>
    <t>2011 год</t>
  </si>
  <si>
    <t>к пояснительной записке</t>
  </si>
  <si>
    <t xml:space="preserve">Расчет </t>
  </si>
  <si>
    <t>по статьям классификации источников внутреннего финансирования дефицита</t>
  </si>
  <si>
    <t>республиканского бюджета Чувашской Республики на 2013-2015 годы</t>
  </si>
  <si>
    <t>2015 год</t>
  </si>
  <si>
    <t>Приложение № 20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</si>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</sst>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0" fillId="0" borderId="0" xfId="0" applyNumberFormat="1"/>
    <xf numFmtId="0" fontId="3" fillId="0" borderId="0" xfId="0" applyFont="1"/>
    <xf numFmtId="0" fontId="4" fillId="0" borderId="0" xfId="0" applyFont="1" applyAlignment="1">
      <alignment horizontal="center"/>
    </xf>
    <xf numFmtId="2" fontId="3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0" fontId="0" fillId="0" borderId="1" xfId="0" applyBorder="1" applyAlignment="1"/>
    <xf numFmtId="0" fontId="3" fillId="0" borderId="1" xfId="0" applyFont="1" applyBorder="1" applyAlignment="1">
      <alignment horizontal="center" wrapText="1"/>
    </xf>
    <xf numFmtId="0" fontId="0" fillId="0" borderId="0" xfId="0" applyAlignme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6"/>
  <sheetViews>
    <sheetView topLeftCell="B31" zoomScale="80" zoomScaleNormal="80" workbookViewId="0">
      <selection activeCell="E8" sqref="E8"/>
    </sheetView>
  </sheetViews>
  <sheetFormatPr defaultRowHeight="15"/>
  <cols>
    <col min="1" max="1" width="58.140625" customWidth="1"/>
    <col min="2" max="2" width="36.85546875" customWidth="1"/>
    <col min="3" max="3" width="18.85546875" customWidth="1"/>
    <col min="4" max="4" width="19.5703125" customWidth="1"/>
    <col min="5" max="5" width="20.42578125" customWidth="1"/>
    <col min="6" max="6" width="13.5703125" customWidth="1"/>
    <col min="7" max="7" width="13.140625" bestFit="1" customWidth="1"/>
  </cols>
  <sheetData>
    <row r="2" spans="1:5" ht="17.25" customHeight="1">
      <c r="A2" s="30"/>
      <c r="B2" s="28" t="s">
        <v>57</v>
      </c>
      <c r="C2" s="31" t="s">
        <v>58</v>
      </c>
      <c r="D2" s="31" t="s">
        <v>0</v>
      </c>
      <c r="E2" s="31" t="s">
        <v>1</v>
      </c>
    </row>
    <row r="3" spans="1:5" ht="50.25" customHeight="1">
      <c r="A3" s="30"/>
      <c r="B3" s="29"/>
      <c r="C3" s="31"/>
      <c r="D3" s="31"/>
      <c r="E3" s="31"/>
    </row>
    <row r="4" spans="1:5" ht="16.5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5" ht="18" customHeight="1">
      <c r="A5" s="4" t="s">
        <v>3</v>
      </c>
      <c r="B5" s="2"/>
      <c r="C5" s="5">
        <v>22484515</v>
      </c>
      <c r="D5" s="5">
        <v>23139310.100000001</v>
      </c>
      <c r="E5" s="5">
        <v>23468959.5</v>
      </c>
    </row>
    <row r="6" spans="1:5" ht="20.25" customHeight="1">
      <c r="A6" s="1" t="s">
        <v>4</v>
      </c>
      <c r="B6" s="2"/>
      <c r="C6" s="5">
        <v>23217540.899999999</v>
      </c>
      <c r="D6" s="5">
        <v>22048531.5</v>
      </c>
      <c r="E6" s="5">
        <v>24593088.199999999</v>
      </c>
    </row>
    <row r="7" spans="1:5" ht="17.25" customHeight="1">
      <c r="A7" s="1" t="s">
        <v>5</v>
      </c>
      <c r="B7" s="2"/>
      <c r="C7" s="5">
        <f>C5-C6</f>
        <v>-733025.89999999851</v>
      </c>
      <c r="D7" s="5">
        <f t="shared" ref="D7:E7" si="0">D5-D6</f>
        <v>1090778.6000000015</v>
      </c>
      <c r="E7" s="5">
        <f t="shared" si="0"/>
        <v>-1124128.6999999993</v>
      </c>
    </row>
    <row r="8" spans="1:5" ht="31.5" customHeight="1">
      <c r="A8" s="1" t="s">
        <v>6</v>
      </c>
      <c r="B8" s="2"/>
      <c r="C8" s="5">
        <f>C10+C13+C17+C20+C23+C27</f>
        <v>733025.90000000037</v>
      </c>
      <c r="D8" s="5">
        <f t="shared" ref="D8:E8" si="1">D10+D13+D17+D20+D23+D27</f>
        <v>-1090778.6000000006</v>
      </c>
      <c r="E8" s="5">
        <f t="shared" si="1"/>
        <v>1124128.7</v>
      </c>
    </row>
    <row r="9" spans="1:5" ht="21" customHeight="1">
      <c r="A9" s="1" t="s">
        <v>7</v>
      </c>
      <c r="B9" s="2"/>
      <c r="C9" s="3"/>
      <c r="D9" s="3"/>
      <c r="E9" s="3"/>
    </row>
    <row r="10" spans="1:5" ht="51" customHeight="1">
      <c r="A10" s="1" t="s">
        <v>8</v>
      </c>
      <c r="B10" s="2" t="s">
        <v>9</v>
      </c>
      <c r="C10" s="7">
        <f>C11+C12</f>
        <v>-200000</v>
      </c>
      <c r="D10" s="7">
        <f t="shared" ref="D10:E10" si="2">D11+D12</f>
        <v>-300000</v>
      </c>
      <c r="E10" s="7">
        <f t="shared" si="2"/>
        <v>500000</v>
      </c>
    </row>
    <row r="11" spans="1:5" ht="67.5" customHeight="1">
      <c r="A11" s="1" t="s">
        <v>10</v>
      </c>
      <c r="B11" s="2" t="s">
        <v>11</v>
      </c>
      <c r="C11" s="6">
        <v>1000000</v>
      </c>
      <c r="D11" s="6">
        <v>1000000</v>
      </c>
      <c r="E11" s="6">
        <v>1000000</v>
      </c>
    </row>
    <row r="12" spans="1:5" ht="49.5">
      <c r="A12" s="1" t="s">
        <v>12</v>
      </c>
      <c r="B12" s="2" t="s">
        <v>13</v>
      </c>
      <c r="C12" s="6">
        <v>-1200000</v>
      </c>
      <c r="D12" s="6">
        <v>-1300000</v>
      </c>
      <c r="E12" s="6">
        <v>-500000</v>
      </c>
    </row>
    <row r="13" spans="1:5" ht="34.5" customHeight="1">
      <c r="A13" s="1" t="s">
        <v>14</v>
      </c>
      <c r="B13" s="2" t="s">
        <v>15</v>
      </c>
      <c r="C13" s="7">
        <f>C14+C16</f>
        <v>550778.90000000037</v>
      </c>
      <c r="D13" s="7">
        <f t="shared" ref="D13:E13" si="3">D14+D16</f>
        <v>-1046598.8000000003</v>
      </c>
      <c r="E13" s="7">
        <f t="shared" si="3"/>
        <v>843918</v>
      </c>
    </row>
    <row r="14" spans="1:5" ht="58.5" customHeight="1">
      <c r="A14" s="25" t="s">
        <v>16</v>
      </c>
      <c r="B14" s="26" t="s">
        <v>17</v>
      </c>
      <c r="C14" s="27">
        <v>2742214.7</v>
      </c>
      <c r="D14" s="27">
        <v>1695615.9</v>
      </c>
      <c r="E14" s="27">
        <v>2539533.9</v>
      </c>
    </row>
    <row r="15" spans="1:5" ht="10.5" hidden="1" customHeight="1" thickBot="1">
      <c r="A15" s="25"/>
      <c r="B15" s="26"/>
      <c r="C15" s="27"/>
      <c r="D15" s="27"/>
      <c r="E15" s="27"/>
    </row>
    <row r="16" spans="1:5" ht="52.5" customHeight="1">
      <c r="A16" s="1" t="s">
        <v>18</v>
      </c>
      <c r="B16" s="2" t="s">
        <v>19</v>
      </c>
      <c r="C16" s="6">
        <v>-2191435.7999999998</v>
      </c>
      <c r="D16" s="6">
        <v>-2742214.7</v>
      </c>
      <c r="E16" s="6">
        <v>-1695615.9</v>
      </c>
    </row>
    <row r="17" spans="1:7" ht="49.5" customHeight="1">
      <c r="A17" s="1" t="s">
        <v>20</v>
      </c>
      <c r="B17" s="2" t="s">
        <v>21</v>
      </c>
      <c r="C17" s="7">
        <f>C18+C19</f>
        <v>486688</v>
      </c>
      <c r="D17" s="7">
        <f t="shared" ref="D17:E17" si="4">D18+D19</f>
        <v>-520238.30000000005</v>
      </c>
      <c r="E17" s="7">
        <f t="shared" si="4"/>
        <v>-741312</v>
      </c>
    </row>
    <row r="18" spans="1:7" ht="67.5" customHeight="1">
      <c r="A18" s="1" t="s">
        <v>22</v>
      </c>
      <c r="B18" s="2" t="s">
        <v>23</v>
      </c>
      <c r="C18" s="6">
        <v>820000</v>
      </c>
      <c r="D18" s="6">
        <v>500000</v>
      </c>
      <c r="E18" s="6">
        <v>200000</v>
      </c>
    </row>
    <row r="19" spans="1:7" ht="67.5" customHeight="1">
      <c r="A19" s="1" t="s">
        <v>24</v>
      </c>
      <c r="B19" s="2" t="s">
        <v>25</v>
      </c>
      <c r="C19" s="6">
        <v>-333312</v>
      </c>
      <c r="D19" s="6">
        <v>-1020238.3</v>
      </c>
      <c r="E19" s="6">
        <v>-941312</v>
      </c>
    </row>
    <row r="20" spans="1:7" ht="36.75" customHeight="1">
      <c r="A20" s="1" t="s">
        <v>26</v>
      </c>
      <c r="B20" s="2" t="s">
        <v>27</v>
      </c>
      <c r="C20" s="7">
        <f>C21+C22</f>
        <v>-133334</v>
      </c>
      <c r="D20" s="7">
        <f t="shared" ref="D20:E20" si="5">D21+D22</f>
        <v>-66666</v>
      </c>
      <c r="E20" s="7">
        <f t="shared" si="5"/>
        <v>0</v>
      </c>
    </row>
    <row r="21" spans="1:7" ht="51.75" customHeight="1">
      <c r="A21" s="1" t="s">
        <v>28</v>
      </c>
      <c r="B21" s="2" t="s">
        <v>29</v>
      </c>
      <c r="C21" s="6">
        <v>0</v>
      </c>
      <c r="D21" s="6">
        <v>0</v>
      </c>
      <c r="E21" s="6">
        <v>0</v>
      </c>
    </row>
    <row r="22" spans="1:7" ht="49.5" customHeight="1">
      <c r="A22" s="1" t="s">
        <v>30</v>
      </c>
      <c r="B22" s="2" t="s">
        <v>31</v>
      </c>
      <c r="C22" s="6">
        <v>-133334</v>
      </c>
      <c r="D22" s="6">
        <v>-66666</v>
      </c>
      <c r="E22" s="6">
        <v>0</v>
      </c>
    </row>
    <row r="23" spans="1:7" ht="36.75" customHeight="1">
      <c r="A23" s="1" t="s">
        <v>32</v>
      </c>
      <c r="B23" s="2" t="s">
        <v>33</v>
      </c>
      <c r="C23" s="7">
        <v>550831.69999999995</v>
      </c>
      <c r="D23" s="7">
        <v>705159.1</v>
      </c>
      <c r="E23" s="7">
        <v>350000</v>
      </c>
    </row>
    <row r="24" spans="1:7" ht="41.25" customHeight="1">
      <c r="A24" s="1" t="s">
        <v>34</v>
      </c>
      <c r="B24" s="2" t="s">
        <v>35</v>
      </c>
      <c r="C24" s="6">
        <f>-(C5+C11+C14+C18+C21+C30+C34+C35)</f>
        <v>-27261729.699999999</v>
      </c>
      <c r="D24" s="6">
        <f t="shared" ref="D24:E24" si="6">-(D5+D11+D14+D18+D21+D30+D34+D35)</f>
        <v>-26558891.399999999</v>
      </c>
      <c r="E24" s="6">
        <f t="shared" si="6"/>
        <v>-27466416.099999998</v>
      </c>
      <c r="G24" s="8"/>
    </row>
    <row r="25" spans="1:7" ht="38.25" customHeight="1">
      <c r="A25" s="25" t="s">
        <v>36</v>
      </c>
      <c r="B25" s="26" t="s">
        <v>37</v>
      </c>
      <c r="C25" s="27">
        <f>-(C12+C16+C19+C22+C32+C36-C6)</f>
        <v>27812561.399999999</v>
      </c>
      <c r="D25" s="27">
        <f>-(D12+D16+D19+D22+D32+D36-D6)</f>
        <v>27264050.5</v>
      </c>
      <c r="E25" s="27">
        <f>-(E12+E16+E19+E22+E32+E36-E6)</f>
        <v>27816416.099999998</v>
      </c>
      <c r="G25" s="8"/>
    </row>
    <row r="26" spans="1:7" ht="15" hidden="1" customHeight="1">
      <c r="A26" s="25"/>
      <c r="B26" s="26"/>
      <c r="C26" s="27"/>
      <c r="D26" s="27"/>
      <c r="E26" s="27"/>
    </row>
    <row r="27" spans="1:7" ht="33">
      <c r="A27" s="1" t="s">
        <v>38</v>
      </c>
      <c r="B27" s="2" t="s">
        <v>39</v>
      </c>
      <c r="C27" s="7">
        <f>C29+C31+C33</f>
        <v>-521938.69999999995</v>
      </c>
      <c r="D27" s="7">
        <f t="shared" ref="D27:E27" si="7">D29+D31+D33</f>
        <v>137565.4</v>
      </c>
      <c r="E27" s="7">
        <f t="shared" si="7"/>
        <v>171522.7</v>
      </c>
    </row>
    <row r="28" spans="1:7" ht="16.5">
      <c r="A28" s="1" t="s">
        <v>40</v>
      </c>
      <c r="B28" s="2"/>
      <c r="C28" s="6"/>
      <c r="D28" s="6"/>
      <c r="E28" s="6"/>
    </row>
    <row r="29" spans="1:7" ht="50.25" customHeight="1">
      <c r="A29" s="1" t="s">
        <v>41</v>
      </c>
      <c r="B29" s="2" t="s">
        <v>42</v>
      </c>
      <c r="C29" s="7">
        <f>C30</f>
        <v>105000</v>
      </c>
      <c r="D29" s="7">
        <f t="shared" ref="D29:E29" si="8">D30</f>
        <v>69000</v>
      </c>
      <c r="E29" s="7">
        <f t="shared" si="8"/>
        <v>69000</v>
      </c>
    </row>
    <row r="30" spans="1:7" ht="49.5" customHeight="1">
      <c r="A30" s="1" t="s">
        <v>43</v>
      </c>
      <c r="B30" s="2" t="s">
        <v>44</v>
      </c>
      <c r="C30" s="6">
        <v>105000</v>
      </c>
      <c r="D30" s="6">
        <v>69000</v>
      </c>
      <c r="E30" s="6">
        <v>69000</v>
      </c>
    </row>
    <row r="31" spans="1:7" ht="36" customHeight="1">
      <c r="A31" s="1" t="s">
        <v>45</v>
      </c>
      <c r="B31" s="2" t="s">
        <v>46</v>
      </c>
      <c r="C31" s="7">
        <f>C32</f>
        <v>-656938.69999999995</v>
      </c>
      <c r="D31" s="7">
        <f t="shared" ref="D31:E31" si="9">D32</f>
        <v>-6400</v>
      </c>
      <c r="E31" s="7">
        <f t="shared" si="9"/>
        <v>-6400</v>
      </c>
    </row>
    <row r="32" spans="1:7" ht="132.75" customHeight="1">
      <c r="A32" s="1" t="s">
        <v>47</v>
      </c>
      <c r="B32" s="2" t="s">
        <v>48</v>
      </c>
      <c r="C32" s="6">
        <v>-656938.69999999995</v>
      </c>
      <c r="D32" s="6">
        <v>-6400</v>
      </c>
      <c r="E32" s="6">
        <v>-6400</v>
      </c>
    </row>
    <row r="33" spans="1:5" ht="31.5" customHeight="1">
      <c r="A33" s="1" t="s">
        <v>49</v>
      </c>
      <c r="B33" s="2" t="s">
        <v>50</v>
      </c>
      <c r="C33" s="7">
        <f>C34+C35+C36</f>
        <v>30000</v>
      </c>
      <c r="D33" s="7">
        <f t="shared" ref="D33:E33" si="10">D34+D35+D36</f>
        <v>74965.399999999994</v>
      </c>
      <c r="E33" s="7">
        <f t="shared" si="10"/>
        <v>108922.70000000001</v>
      </c>
    </row>
    <row r="34" spans="1:5" ht="64.5" customHeight="1">
      <c r="A34" s="1" t="s">
        <v>51</v>
      </c>
      <c r="B34" s="2" t="s">
        <v>52</v>
      </c>
      <c r="C34" s="6">
        <v>30000</v>
      </c>
      <c r="D34" s="6">
        <v>74965.399999999994</v>
      </c>
      <c r="E34" s="6">
        <v>108922.7</v>
      </c>
    </row>
    <row r="35" spans="1:5" ht="67.5" customHeight="1">
      <c r="A35" s="1" t="s">
        <v>53</v>
      </c>
      <c r="B35" s="2" t="s">
        <v>54</v>
      </c>
      <c r="C35" s="6">
        <v>80000</v>
      </c>
      <c r="D35" s="6">
        <v>80000</v>
      </c>
      <c r="E35" s="6">
        <v>80000</v>
      </c>
    </row>
    <row r="36" spans="1:5" ht="69" customHeight="1">
      <c r="A36" s="1" t="s">
        <v>55</v>
      </c>
      <c r="B36" s="2" t="s">
        <v>56</v>
      </c>
      <c r="C36" s="6">
        <v>-80000</v>
      </c>
      <c r="D36" s="6">
        <v>-80000</v>
      </c>
      <c r="E36" s="6">
        <v>-80000</v>
      </c>
    </row>
  </sheetData>
  <mergeCells count="15">
    <mergeCell ref="A25:A26"/>
    <mergeCell ref="B25:B26"/>
    <mergeCell ref="C25:C26"/>
    <mergeCell ref="D25:D26"/>
    <mergeCell ref="E25:E26"/>
    <mergeCell ref="B2:B3"/>
    <mergeCell ref="A2:A3"/>
    <mergeCell ref="C2:C3"/>
    <mergeCell ref="D2:D3"/>
    <mergeCell ref="E2:E3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view="pageBreakPreview" topLeftCell="A28" zoomScale="80" zoomScaleNormal="80" zoomScaleSheetLayoutView="80" workbookViewId="0">
      <selection activeCell="C37" sqref="C37:E37"/>
    </sheetView>
  </sheetViews>
  <sheetFormatPr defaultRowHeight="15"/>
  <cols>
    <col min="1" max="1" width="58.140625" customWidth="1"/>
    <col min="2" max="2" width="36.85546875" customWidth="1"/>
    <col min="3" max="3" width="18.85546875" customWidth="1"/>
    <col min="4" max="4" width="19.5703125" customWidth="1"/>
    <col min="5" max="5" width="20.42578125" customWidth="1"/>
    <col min="6" max="6" width="13.5703125" customWidth="1"/>
    <col min="7" max="7" width="13.140625" bestFit="1" customWidth="1"/>
  </cols>
  <sheetData>
    <row r="1" spans="1:5" ht="15.75">
      <c r="A1" s="9"/>
      <c r="B1" s="9"/>
      <c r="C1" s="9"/>
      <c r="D1" s="32" t="s">
        <v>64</v>
      </c>
      <c r="E1" s="32"/>
    </row>
    <row r="2" spans="1:5" ht="15.75">
      <c r="A2" s="9"/>
      <c r="B2" s="9"/>
      <c r="C2" s="9"/>
      <c r="D2" s="33" t="s">
        <v>59</v>
      </c>
      <c r="E2" s="33"/>
    </row>
    <row r="3" spans="1:5" ht="15.75">
      <c r="A3" s="9"/>
      <c r="B3" s="10" t="s">
        <v>60</v>
      </c>
      <c r="C3" s="9"/>
      <c r="D3" s="9"/>
      <c r="E3" s="9"/>
    </row>
    <row r="4" spans="1:5" ht="15.75">
      <c r="A4" s="9"/>
      <c r="B4" s="10" t="s">
        <v>61</v>
      </c>
      <c r="C4" s="9"/>
      <c r="D4" s="9"/>
      <c r="E4" s="9"/>
    </row>
    <row r="5" spans="1:5" ht="15.75">
      <c r="A5" s="9"/>
      <c r="B5" s="10" t="s">
        <v>62</v>
      </c>
      <c r="C5" s="9"/>
      <c r="D5" s="9"/>
      <c r="E5" s="9"/>
    </row>
    <row r="6" spans="1:5" ht="15.75">
      <c r="A6" s="9"/>
      <c r="B6" s="10"/>
      <c r="C6" s="9"/>
      <c r="D6" s="9"/>
      <c r="E6" s="9"/>
    </row>
    <row r="7" spans="1:5" ht="15.75">
      <c r="A7" s="9"/>
      <c r="B7" s="10"/>
      <c r="C7" s="11"/>
      <c r="D7" s="11"/>
      <c r="E7" s="11"/>
    </row>
    <row r="8" spans="1:5" ht="17.25" customHeight="1">
      <c r="A8" s="37"/>
      <c r="B8" s="38" t="s">
        <v>57</v>
      </c>
      <c r="C8" s="38" t="s">
        <v>1</v>
      </c>
      <c r="D8" s="38" t="s">
        <v>2</v>
      </c>
      <c r="E8" s="38" t="s">
        <v>63</v>
      </c>
    </row>
    <row r="9" spans="1:5" ht="27" customHeight="1">
      <c r="A9" s="37"/>
      <c r="B9" s="39"/>
      <c r="C9" s="39"/>
      <c r="D9" s="39"/>
      <c r="E9" s="39"/>
    </row>
    <row r="10" spans="1:5" ht="15.75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5" ht="18" customHeight="1">
      <c r="A11" s="22" t="s">
        <v>3</v>
      </c>
      <c r="B11" s="15"/>
      <c r="C11" s="16">
        <v>29928177.600000001</v>
      </c>
      <c r="D11" s="16">
        <v>28528910.699999999</v>
      </c>
      <c r="E11" s="16">
        <v>30099819</v>
      </c>
    </row>
    <row r="12" spans="1:5" ht="20.25" customHeight="1">
      <c r="A12" s="22" t="s">
        <v>4</v>
      </c>
      <c r="B12" s="15"/>
      <c r="C12" s="17">
        <v>30936370</v>
      </c>
      <c r="D12" s="16">
        <v>29870755.899999999</v>
      </c>
      <c r="E12" s="16">
        <v>31883951</v>
      </c>
    </row>
    <row r="13" spans="1:5" ht="17.25" customHeight="1">
      <c r="A13" s="13" t="s">
        <v>5</v>
      </c>
      <c r="B13" s="15"/>
      <c r="C13" s="17">
        <f>C11-C12</f>
        <v>-1008192.3999999985</v>
      </c>
      <c r="D13" s="16">
        <f t="shared" ref="D13:E13" si="0">D11-D12</f>
        <v>-1341845.1999999993</v>
      </c>
      <c r="E13" s="16">
        <f t="shared" si="0"/>
        <v>-1784132</v>
      </c>
    </row>
    <row r="14" spans="1:5" ht="31.5" customHeight="1">
      <c r="A14" s="24" t="s">
        <v>65</v>
      </c>
      <c r="B14" s="15"/>
      <c r="C14" s="16">
        <f>C16+C19+C23+C26+C29+C33</f>
        <v>1008192.3999999927</v>
      </c>
      <c r="D14" s="16">
        <f t="shared" ref="D14:E14" si="1">D16+D19+D23+D26+D29+D33</f>
        <v>1341845.1999999993</v>
      </c>
      <c r="E14" s="16">
        <f t="shared" si="1"/>
        <v>1784132.0000000009</v>
      </c>
    </row>
    <row r="15" spans="1:5" ht="21" customHeight="1">
      <c r="A15" s="23" t="s">
        <v>7</v>
      </c>
      <c r="B15" s="15"/>
      <c r="C15" s="16"/>
      <c r="D15" s="16"/>
      <c r="E15" s="16"/>
    </row>
    <row r="16" spans="1:5" ht="51" customHeight="1">
      <c r="A16" s="24" t="s">
        <v>8</v>
      </c>
      <c r="B16" s="20" t="s">
        <v>9</v>
      </c>
      <c r="C16" s="18">
        <f>C17+C18</f>
        <v>500050</v>
      </c>
      <c r="D16" s="18">
        <f t="shared" ref="D16:E16" si="2">D17+D18</f>
        <v>50</v>
      </c>
      <c r="E16" s="18">
        <f t="shared" si="2"/>
        <v>499900</v>
      </c>
    </row>
    <row r="17" spans="1:7" ht="45.75" customHeight="1">
      <c r="A17" s="24" t="s">
        <v>10</v>
      </c>
      <c r="B17" s="20" t="s">
        <v>11</v>
      </c>
      <c r="C17" s="16">
        <v>1500000</v>
      </c>
      <c r="D17" s="16">
        <v>1500000</v>
      </c>
      <c r="E17" s="16">
        <v>1000000</v>
      </c>
    </row>
    <row r="18" spans="1:7" ht="47.25">
      <c r="A18" s="24" t="s">
        <v>12</v>
      </c>
      <c r="B18" s="20" t="s">
        <v>13</v>
      </c>
      <c r="C18" s="16">
        <v>-999950</v>
      </c>
      <c r="D18" s="16">
        <v>-1499950</v>
      </c>
      <c r="E18" s="16">
        <v>-500100</v>
      </c>
    </row>
    <row r="19" spans="1:7" ht="34.5" customHeight="1">
      <c r="A19" s="24" t="s">
        <v>14</v>
      </c>
      <c r="B19" s="20" t="s">
        <v>15</v>
      </c>
      <c r="C19" s="18">
        <f>C20+C22</f>
        <v>459383.70000000019</v>
      </c>
      <c r="D19" s="18">
        <f t="shared" ref="D19:E19" si="3">D20+D22</f>
        <v>936042.39999999944</v>
      </c>
      <c r="E19" s="18">
        <f t="shared" si="3"/>
        <v>903734.80000000075</v>
      </c>
    </row>
    <row r="20" spans="1:7" ht="48" customHeight="1">
      <c r="A20" s="34" t="s">
        <v>16</v>
      </c>
      <c r="B20" s="35" t="s">
        <v>17</v>
      </c>
      <c r="C20" s="36">
        <v>4232440.7</v>
      </c>
      <c r="D20" s="36">
        <v>5168483.0999999996</v>
      </c>
      <c r="E20" s="36">
        <v>6072217.9000000004</v>
      </c>
    </row>
    <row r="21" spans="1:7" ht="10.5" hidden="1" customHeight="1" thickBot="1">
      <c r="A21" s="34"/>
      <c r="B21" s="35"/>
      <c r="C21" s="36"/>
      <c r="D21" s="36"/>
      <c r="E21" s="36"/>
    </row>
    <row r="22" spans="1:7" ht="52.5" customHeight="1">
      <c r="A22" s="24" t="s">
        <v>18</v>
      </c>
      <c r="B22" s="20" t="s">
        <v>19</v>
      </c>
      <c r="C22" s="17">
        <v>-3773057</v>
      </c>
      <c r="D22" s="17">
        <v>-4232440.7</v>
      </c>
      <c r="E22" s="17">
        <v>-5168483.0999999996</v>
      </c>
    </row>
    <row r="23" spans="1:7" ht="49.5" customHeight="1">
      <c r="A23" s="24" t="s">
        <v>20</v>
      </c>
      <c r="B23" s="20" t="s">
        <v>21</v>
      </c>
      <c r="C23" s="18">
        <f>C24+C25</f>
        <v>-458764</v>
      </c>
      <c r="D23" s="18">
        <f t="shared" ref="D23:E23" si="4">D24+D25</f>
        <v>13042.399999999994</v>
      </c>
      <c r="E23" s="18">
        <f t="shared" si="4"/>
        <v>18627.599999999977</v>
      </c>
    </row>
    <row r="24" spans="1:7" ht="48" customHeight="1">
      <c r="A24" s="24" t="s">
        <v>22</v>
      </c>
      <c r="B24" s="20" t="s">
        <v>23</v>
      </c>
      <c r="C24" s="16">
        <v>500000</v>
      </c>
      <c r="D24" s="16">
        <v>250000</v>
      </c>
      <c r="E24" s="16">
        <v>750000</v>
      </c>
    </row>
    <row r="25" spans="1:7" ht="67.5" customHeight="1">
      <c r="A25" s="24" t="s">
        <v>24</v>
      </c>
      <c r="B25" s="20" t="s">
        <v>25</v>
      </c>
      <c r="C25" s="16">
        <v>-958764</v>
      </c>
      <c r="D25" s="16">
        <v>-236957.6</v>
      </c>
      <c r="E25" s="16">
        <v>-731372.4</v>
      </c>
    </row>
    <row r="26" spans="1:7" ht="36.75" customHeight="1">
      <c r="A26" s="24" t="s">
        <v>26</v>
      </c>
      <c r="B26" s="20" t="s">
        <v>27</v>
      </c>
      <c r="C26" s="18">
        <f>C27+C28</f>
        <v>0</v>
      </c>
      <c r="D26" s="18">
        <f t="shared" ref="D26:E26" si="5">D27+D28</f>
        <v>-41667</v>
      </c>
      <c r="E26" s="18">
        <f t="shared" si="5"/>
        <v>-83334</v>
      </c>
    </row>
    <row r="27" spans="1:7" ht="51.75" customHeight="1">
      <c r="A27" s="24" t="s">
        <v>28</v>
      </c>
      <c r="B27" s="20" t="s">
        <v>29</v>
      </c>
      <c r="C27" s="16">
        <v>0</v>
      </c>
      <c r="D27" s="16">
        <v>0</v>
      </c>
      <c r="E27" s="16">
        <v>0</v>
      </c>
    </row>
    <row r="28" spans="1:7" ht="49.5" customHeight="1">
      <c r="A28" s="24" t="s">
        <v>30</v>
      </c>
      <c r="B28" s="20" t="s">
        <v>31</v>
      </c>
      <c r="C28" s="16">
        <v>0</v>
      </c>
      <c r="D28" s="16">
        <v>-41667</v>
      </c>
      <c r="E28" s="16">
        <v>-83334</v>
      </c>
    </row>
    <row r="29" spans="1:7" ht="36.75" customHeight="1">
      <c r="A29" s="24" t="s">
        <v>32</v>
      </c>
      <c r="B29" s="20" t="s">
        <v>33</v>
      </c>
      <c r="C29" s="18">
        <f>C30+C31</f>
        <v>349999.99999999255</v>
      </c>
      <c r="D29" s="18">
        <f t="shared" ref="D29:E29" si="6">D30+D31</f>
        <v>350000</v>
      </c>
      <c r="E29" s="18">
        <f t="shared" si="6"/>
        <v>350000</v>
      </c>
    </row>
    <row r="30" spans="1:7" ht="33.75" customHeight="1">
      <c r="A30" s="24" t="s">
        <v>34</v>
      </c>
      <c r="B30" s="20" t="s">
        <v>35</v>
      </c>
      <c r="C30" s="16">
        <f>-(C11+C17+C20+C24+C27+C36+C40+C41)</f>
        <v>-36454541.000000007</v>
      </c>
      <c r="D30" s="16">
        <f t="shared" ref="D30:E30" si="7">-(D11+D17+D20+D24+D27+D36+D40+D41)</f>
        <v>-35668171.199999996</v>
      </c>
      <c r="E30" s="16">
        <f t="shared" si="7"/>
        <v>-38153640.5</v>
      </c>
      <c r="G30" s="8"/>
    </row>
    <row r="31" spans="1:7" ht="32.25" customHeight="1">
      <c r="A31" s="34" t="s">
        <v>36</v>
      </c>
      <c r="B31" s="35" t="s">
        <v>37</v>
      </c>
      <c r="C31" s="40">
        <f>-(C18+C22+C25+C28+C38+C42-C12)</f>
        <v>36804541</v>
      </c>
      <c r="D31" s="40">
        <f>-(D18+D22+D25+D28+D38+D42-D12)</f>
        <v>36018171.199999996</v>
      </c>
      <c r="E31" s="40">
        <f>-(E18+E22+E25+E28+E38+E42-E12)</f>
        <v>38503640.5</v>
      </c>
      <c r="G31" s="8"/>
    </row>
    <row r="32" spans="1:7" ht="15" hidden="1" customHeight="1">
      <c r="A32" s="34"/>
      <c r="B32" s="35"/>
      <c r="C32" s="40"/>
      <c r="D32" s="40"/>
      <c r="E32" s="40"/>
    </row>
    <row r="33" spans="1:5" ht="31.5">
      <c r="A33" s="24" t="s">
        <v>38</v>
      </c>
      <c r="B33" s="20" t="s">
        <v>39</v>
      </c>
      <c r="C33" s="18">
        <f>C35+C37+C39</f>
        <v>157522.70000000001</v>
      </c>
      <c r="D33" s="18">
        <f>D35+D37+D39</f>
        <v>84377.4</v>
      </c>
      <c r="E33" s="18">
        <f t="shared" ref="E33" si="8">E35+E37+E39</f>
        <v>95203.6</v>
      </c>
    </row>
    <row r="34" spans="1:5" ht="15.75">
      <c r="A34" s="24" t="s">
        <v>40</v>
      </c>
      <c r="B34" s="20"/>
      <c r="C34" s="16"/>
      <c r="D34" s="16"/>
      <c r="E34" s="16"/>
    </row>
    <row r="35" spans="1:5" ht="35.25" customHeight="1">
      <c r="A35" s="24" t="s">
        <v>41</v>
      </c>
      <c r="B35" s="20" t="s">
        <v>42</v>
      </c>
      <c r="C35" s="16">
        <f>C36</f>
        <v>102000</v>
      </c>
      <c r="D35" s="16">
        <f t="shared" ref="D35:E35" si="9">D36</f>
        <v>35000</v>
      </c>
      <c r="E35" s="16">
        <f t="shared" si="9"/>
        <v>47500</v>
      </c>
    </row>
    <row r="36" spans="1:5" ht="49.5" customHeight="1">
      <c r="A36" s="24" t="s">
        <v>43</v>
      </c>
      <c r="B36" s="20" t="s">
        <v>44</v>
      </c>
      <c r="C36" s="16">
        <v>102000</v>
      </c>
      <c r="D36" s="16">
        <v>35000</v>
      </c>
      <c r="E36" s="16">
        <v>47500</v>
      </c>
    </row>
    <row r="37" spans="1:5" ht="36" customHeight="1">
      <c r="A37" s="24" t="s">
        <v>45</v>
      </c>
      <c r="B37" s="20" t="s">
        <v>46</v>
      </c>
      <c r="C37" s="16">
        <f>C38</f>
        <v>-6400</v>
      </c>
      <c r="D37" s="16">
        <f t="shared" ref="D37:E37" si="10">D38</f>
        <v>-6400</v>
      </c>
      <c r="E37" s="16">
        <f t="shared" si="10"/>
        <v>-6400</v>
      </c>
    </row>
    <row r="38" spans="1:5" ht="113.25" customHeight="1">
      <c r="A38" s="24" t="s">
        <v>47</v>
      </c>
      <c r="B38" s="20" t="s">
        <v>48</v>
      </c>
      <c r="C38" s="16">
        <v>-6400</v>
      </c>
      <c r="D38" s="16">
        <v>-6400</v>
      </c>
      <c r="E38" s="16">
        <v>-6400</v>
      </c>
    </row>
    <row r="39" spans="1:5" ht="31.5" customHeight="1">
      <c r="A39" s="24" t="s">
        <v>49</v>
      </c>
      <c r="B39" s="20" t="s">
        <v>50</v>
      </c>
      <c r="C39" s="16">
        <f>C40+C41+C42</f>
        <v>61922.700000000012</v>
      </c>
      <c r="D39" s="16">
        <f t="shared" ref="D39:E39" si="11">D40+D41+D42</f>
        <v>55777.399999999994</v>
      </c>
      <c r="E39" s="16">
        <f t="shared" si="11"/>
        <v>54103.600000000006</v>
      </c>
    </row>
    <row r="40" spans="1:5" ht="46.5" customHeight="1">
      <c r="A40" s="24" t="s">
        <v>51</v>
      </c>
      <c r="B40" s="20" t="s">
        <v>52</v>
      </c>
      <c r="C40" s="16">
        <v>108922.7</v>
      </c>
      <c r="D40" s="16">
        <v>79777.399999999994</v>
      </c>
      <c r="E40" s="16">
        <v>54103.6</v>
      </c>
    </row>
    <row r="41" spans="1:5" ht="64.5" customHeight="1">
      <c r="A41" s="24" t="s">
        <v>53</v>
      </c>
      <c r="B41" s="20" t="s">
        <v>54</v>
      </c>
      <c r="C41" s="16">
        <v>83000</v>
      </c>
      <c r="D41" s="16">
        <v>106000</v>
      </c>
      <c r="E41" s="16">
        <v>130000</v>
      </c>
    </row>
    <row r="42" spans="1:5" ht="60.75" customHeight="1">
      <c r="A42" s="24" t="s">
        <v>55</v>
      </c>
      <c r="B42" s="20" t="s">
        <v>56</v>
      </c>
      <c r="C42" s="16">
        <v>-130000</v>
      </c>
      <c r="D42" s="16">
        <v>-130000</v>
      </c>
      <c r="E42" s="16">
        <v>-130000</v>
      </c>
    </row>
    <row r="43" spans="1:5">
      <c r="A43" s="14"/>
      <c r="B43" s="19"/>
      <c r="C43" s="19"/>
      <c r="D43" s="19"/>
      <c r="E43" s="19"/>
    </row>
    <row r="44" spans="1:5">
      <c r="B44" s="21"/>
    </row>
  </sheetData>
  <mergeCells count="17">
    <mergeCell ref="A31:A32"/>
    <mergeCell ref="B31:B32"/>
    <mergeCell ref="C31:C32"/>
    <mergeCell ref="D31:D32"/>
    <mergeCell ref="E31:E32"/>
    <mergeCell ref="D1:E1"/>
    <mergeCell ref="D2:E2"/>
    <mergeCell ref="A20:A21"/>
    <mergeCell ref="B20:B21"/>
    <mergeCell ref="C20:C21"/>
    <mergeCell ref="D20:D21"/>
    <mergeCell ref="E20:E21"/>
    <mergeCell ref="A8:A9"/>
    <mergeCell ref="B8:B9"/>
    <mergeCell ref="C8:C9"/>
    <mergeCell ref="D8:D9"/>
    <mergeCell ref="E8:E9"/>
  </mergeCells>
  <pageMargins left="0.70866141732283472" right="0.70866141732283472" top="0.76" bottom="0.27559055118110237" header="0.55000000000000004" footer="0.31496062992125984"/>
  <pageSetup paperSize="9" scale="85" orientation="landscape" horizontalDpi="180" verticalDpi="180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2011</vt:lpstr>
      <vt:lpstr>2013-2015</vt:lpstr>
      <vt:lpstr>Лист2</vt:lpstr>
      <vt:lpstr>Лист3</vt:lpstr>
      <vt:lpstr>'2013-2015'!Заголовки_для_печати</vt:lpstr>
      <vt:lpstr>'2013-2015'!Область_печати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2012-09-26T10:23:24Z</dcterms:modified>
</cp:coreProperties>
</file>